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1" documentId="8_{7C0E1DB7-8150-4451-B872-7A04A8076483}" xr6:coauthVersionLast="47" xr6:coauthVersionMax="47" xr10:uidLastSave="{2E9F3418-C710-48BF-87AB-97A1162C4F53}"/>
  <bookViews>
    <workbookView xWindow="2610" yWindow="114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25'!$A$1:$Q$31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M8" i="1"/>
  <c r="M9" i="1"/>
  <c r="M10" i="1"/>
  <c r="M11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K2" i="6" l="1"/>
  <c r="I21" i="2" l="1"/>
  <c r="M21" i="2" s="1"/>
  <c r="I22" i="2"/>
  <c r="M22" i="2" s="1"/>
  <c r="I23" i="2"/>
  <c r="M23" i="2" s="1"/>
  <c r="I24" i="2"/>
  <c r="M24" i="2" s="1"/>
  <c r="I25" i="2"/>
  <c r="M25" i="2" s="1"/>
  <c r="N23" i="2" l="1"/>
  <c r="P23" i="2" s="1"/>
  <c r="O23" i="2"/>
  <c r="O22" i="2"/>
  <c r="N22" i="2"/>
  <c r="P22" i="2" s="1"/>
  <c r="O25" i="2"/>
  <c r="N25" i="2"/>
  <c r="P25" i="2" s="1"/>
  <c r="N24" i="2"/>
  <c r="P24" i="2" s="1"/>
  <c r="O24" i="2"/>
  <c r="N21" i="2"/>
  <c r="P21" i="2" s="1"/>
  <c r="O21" i="2"/>
  <c r="I29" i="3"/>
  <c r="M29" i="3" s="1"/>
  <c r="I30" i="3"/>
  <c r="M30" i="3" s="1"/>
  <c r="I31" i="3"/>
  <c r="M31" i="3" s="1"/>
  <c r="I18" i="2"/>
  <c r="M18" i="2" s="1"/>
  <c r="I19" i="2"/>
  <c r="M19" i="2" s="1"/>
  <c r="I20" i="2"/>
  <c r="M20" i="2" s="1"/>
  <c r="N31" i="3" l="1"/>
  <c r="P31" i="3" s="1"/>
  <c r="O31" i="3"/>
  <c r="N30" i="3"/>
  <c r="P30" i="3" s="1"/>
  <c r="O30" i="3"/>
  <c r="N29" i="3"/>
  <c r="P29" i="3" s="1"/>
  <c r="O29" i="3"/>
  <c r="O19" i="2"/>
  <c r="N19" i="2"/>
  <c r="P19" i="2" s="1"/>
  <c r="N20" i="2"/>
  <c r="P20" i="2" s="1"/>
  <c r="O20" i="2"/>
  <c r="N18" i="2"/>
  <c r="P18" i="2" s="1"/>
  <c r="O18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P1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7" i="2"/>
  <c r="M7" i="2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26" i="2"/>
  <c r="M26" i="2" s="1"/>
  <c r="I27" i="2"/>
  <c r="M27" i="2" s="1"/>
  <c r="I28" i="2"/>
  <c r="M28" i="2" s="1"/>
  <c r="I29" i="2"/>
  <c r="M29" i="2" s="1"/>
  <c r="I30" i="2"/>
  <c r="M30" i="2" s="1"/>
  <c r="I31" i="2"/>
  <c r="M31" i="2" s="1"/>
  <c r="I37" i="3"/>
  <c r="M37" i="3" s="1"/>
  <c r="O37" i="3" l="1"/>
  <c r="N37" i="3"/>
  <c r="P37" i="3" s="1"/>
  <c r="N17" i="2"/>
  <c r="P17" i="2" s="1"/>
  <c r="O17" i="2"/>
  <c r="N27" i="2"/>
  <c r="P27" i="2" s="1"/>
  <c r="O27" i="2"/>
  <c r="N14" i="2"/>
  <c r="P14" i="2" s="1"/>
  <c r="O14" i="2"/>
  <c r="O13" i="2"/>
  <c r="N13" i="2"/>
  <c r="P13" i="2" s="1"/>
  <c r="N11" i="2"/>
  <c r="P11" i="2" s="1"/>
  <c r="O11" i="2"/>
  <c r="O7" i="2"/>
  <c r="N7" i="2"/>
  <c r="P7" i="2" s="1"/>
  <c r="N15" i="2"/>
  <c r="P15" i="2" s="1"/>
  <c r="O15" i="2"/>
  <c r="O31" i="2"/>
  <c r="N31" i="2"/>
  <c r="P31" i="2" s="1"/>
  <c r="O10" i="2"/>
  <c r="N10" i="2"/>
  <c r="P10" i="2" s="1"/>
  <c r="N26" i="2"/>
  <c r="P26" i="2" s="1"/>
  <c r="O26" i="2"/>
  <c r="O16" i="2"/>
  <c r="N16" i="2"/>
  <c r="P16" i="2" s="1"/>
  <c r="O12" i="2"/>
  <c r="N12" i="2"/>
  <c r="P12" i="2" s="1"/>
  <c r="N30" i="2"/>
  <c r="P30" i="2" s="1"/>
  <c r="O30" i="2"/>
  <c r="N29" i="2"/>
  <c r="P29" i="2" s="1"/>
  <c r="O29" i="2"/>
  <c r="N9" i="2"/>
  <c r="P9" i="2" s="1"/>
  <c r="O9" i="2"/>
  <c r="O28" i="2"/>
  <c r="N28" i="2"/>
  <c r="P28" i="2" s="1"/>
  <c r="N8" i="2"/>
  <c r="P8" i="2" s="1"/>
  <c r="O8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N8" i="1"/>
  <c r="O9" i="1" l="1"/>
  <c r="Q9" i="1" s="1"/>
  <c r="P9" i="1"/>
  <c r="Q8" i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Q7" i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<sst xmlns="http://schemas.openxmlformats.org/spreadsheetml/2006/main" count="256" uniqueCount="103">
  <si>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</si>
  <si>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</si>
  <si>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</si>
  <si>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</si>
  <si>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</si>
  <si>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</si>
  <si>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</si>
  <si>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</si>
  <si>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</si>
  <si>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</si>
  <si>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</si>
  <si>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</si>
  <si>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</si>
  <si>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</si>
  <si>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</si>
  <si>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</si>
  <si>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</si>
  <si>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</si>
  <si>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</si>
  <si>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</si>
  <si>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</si>
  <si>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</si>
  <si>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</si>
  <si>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</si>
  <si>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</si>
  <si>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</si>
  <si>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</si>
  <si>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</si>
  <si>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</si>
  <si>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</si>
  <si>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</si>
  <si>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</si>
  <si>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</si>
  <si>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</si>
  <si>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</si>
  <si>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</si>
  <si>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</si>
  <si>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</si>
  <si>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</si>
  <si>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</si>
  <si>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</si>
  <si>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</si>
  <si>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</si>
  <si>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</si>
  <si>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</si>
  <si>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</si>
  <si>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</si>
  <si>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</si>
  <si>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</si>
  <si>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</si>
  <si>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</si>
  <si>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</si>
  <si>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</si>
  <si>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</si>
  <si>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</si>
  <si>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</si>
  <si>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</si>
  <si>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</si>
  <si>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</si>
  <si>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</si>
  <si>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</si>
  <si>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</si>
  <si>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</si>
  <si>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</si>
  <si>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</si>
  <si>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</si>
  <si>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</si>
  <si>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</si>
  <si>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</si>
  <si>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</si>
  <si>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</si>
  <si>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</si>
  <si>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</si>
  <si>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</si>
  <si>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</si>
  <si>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</si>
  <si>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</si>
  <si>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</si>
  <si>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</si>
  <si>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</si>
  <si>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</si>
  <si>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</si>
  <si>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</si>
  <si>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</si>
  <si>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</si>
  <si>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</si>
  <si>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</si>
  <si>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</si>
  <si>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</si>
  <si>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</si>
  <si>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</si>
  <si>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</si>
  <si>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</si>
  <si>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</si>
  <si>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</si>
  <si>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</si>
  <si>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ECON</t>
  </si>
  <si>
    <t>Econ 1</t>
  </si>
  <si>
    <t>Econ 2</t>
  </si>
  <si>
    <t>Econ 10</t>
  </si>
  <si>
    <t>Econ</t>
  </si>
  <si>
    <t>N/A</t>
  </si>
  <si>
    <r>
      <t xml:space="preserve">Large lecture load factor .06 FTEF </t>
    </r>
    <r>
      <rPr>
        <sz val="11"/>
        <color rgb="FFFF0000"/>
        <rFont val="Calibri"/>
        <family val="2"/>
        <scheme val="minor"/>
      </rPr>
      <t>1.3XCAH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</si>
</sst>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0" fillId="11" borderId="1" xfId="0" applyFill="1" applyBorder="1" applyAlignment="1">
      <alignment wrapText="1"/>
    </xf>
    <xf numFmtId="0" fontId="13" fillId="4" borderId="1" xfId="0" applyFont="1" applyFill="1" applyBorder="1" applyAlignment="1" applyProtection="1">
      <alignment horizontal="left"/>
      <protection locked="0"/>
    </xf>
    <xf numFmtId="2" fontId="13" fillId="6" borderId="1" xfId="1" applyNumberFormat="1" applyFont="1" applyFill="1" applyBorder="1" applyAlignment="1" applyProtection="1">
      <alignment horizontal="right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D1" zoomScale="110" zoomScaleNormal="110" workbookViewId="0">
      <pane ySplit="6" topLeftCell="A7" activePane="bottomLeft" state="frozen"/>
      <selection activeCell="D6" sqref="D6"/>
      <selection pane="bottomLeft" activeCell="R14" sqref="R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6" t="s">
        <v>19</v>
      </c>
      <c r="J1" s="117"/>
      <c r="K1" s="118"/>
      <c r="L1" s="69" t="s">
        <v>50</v>
      </c>
      <c r="M1" s="58" t="s">
        <v>51</v>
      </c>
      <c r="N1" s="59" t="s">
        <v>2</v>
      </c>
      <c r="O1" s="60" t="s">
        <v>3</v>
      </c>
      <c r="P1" s="70" t="s">
        <v>4</v>
      </c>
      <c r="Q1" s="94" t="s">
        <v>88</v>
      </c>
      <c r="R1" s="30" t="s">
        <v>49</v>
      </c>
    </row>
    <row r="2" spans="1:18" x14ac:dyDescent="0.25">
      <c r="G2" s="10" t="s">
        <v>5</v>
      </c>
      <c r="H2" s="85">
        <v>25</v>
      </c>
      <c r="I2" s="119" t="str">
        <f>'2025-26 Summary'!C2</f>
        <v>ECON</v>
      </c>
      <c r="J2" s="119"/>
      <c r="K2" s="119"/>
      <c r="L2" s="11">
        <f>'2025-26 Summary'!D2</f>
        <v>4.92</v>
      </c>
      <c r="M2" s="4">
        <f>SUM(M7:M24)</f>
        <v>0.72</v>
      </c>
      <c r="N2" s="4">
        <f>SUM(N7:N24)</f>
        <v>498</v>
      </c>
      <c r="O2" s="4">
        <f>SUM(O7:O24)</f>
        <v>17.2</v>
      </c>
      <c r="P2" s="29">
        <f>N2/M2</f>
        <v>691.66666666666674</v>
      </c>
      <c r="Q2" s="6">
        <f>O2/M2</f>
        <v>23.888888888888889</v>
      </c>
      <c r="R2" s="96" t="s">
        <v>92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121"/>
      <c r="I3" t="s">
        <v>36</v>
      </c>
      <c r="J3" s="114" t="s">
        <v>52</v>
      </c>
      <c r="K3" s="114"/>
      <c r="L3" s="115"/>
      <c r="M3" s="4">
        <f>'2025-26 Summary'!D2-'Summer 25'!M2-'Fall 25'!L2-'Spring 26'!L2</f>
        <v>0</v>
      </c>
      <c r="N3" s="14"/>
      <c r="O3" s="15"/>
      <c r="P3" s="15"/>
      <c r="Q3" s="62"/>
      <c r="R3" s="88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0"/>
      <c r="K4" s="71"/>
      <c r="L4" s="63"/>
      <c r="M4" s="63"/>
      <c r="O4" s="62"/>
      <c r="P4" s="62"/>
      <c r="Q4" s="62"/>
      <c r="R4" s="88" t="s">
        <v>94</v>
      </c>
    </row>
    <row r="5" spans="1:18" ht="19.149999999999999" customHeight="1" x14ac:dyDescent="0.25">
      <c r="N5" s="63"/>
      <c r="P5" s="62"/>
      <c r="Q5" s="62"/>
      <c r="R5" s="88" t="s">
        <v>95</v>
      </c>
    </row>
    <row r="6" spans="1:18" ht="80.45" customHeight="1" x14ac:dyDescent="0.25">
      <c r="A6" s="47" t="s">
        <v>28</v>
      </c>
      <c r="B6" s="47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5" t="s">
        <v>88</v>
      </c>
      <c r="R6" s="83" t="s">
        <v>13</v>
      </c>
    </row>
    <row r="7" spans="1:18" ht="15.75" customHeight="1" x14ac:dyDescent="0.25">
      <c r="A7" s="40"/>
      <c r="B7" s="49" t="s">
        <v>97</v>
      </c>
      <c r="C7" s="49" t="s">
        <v>48</v>
      </c>
      <c r="D7" s="49" t="s">
        <v>42</v>
      </c>
      <c r="E7" s="49" t="s">
        <v>95</v>
      </c>
      <c r="F7" s="49">
        <v>65</v>
      </c>
      <c r="G7" s="49">
        <v>63</v>
      </c>
      <c r="H7" s="31">
        <v>63</v>
      </c>
      <c r="I7" s="103">
        <v>1</v>
      </c>
      <c r="J7" s="65">
        <v>63</v>
      </c>
      <c r="K7" s="72">
        <v>3</v>
      </c>
      <c r="L7" s="104">
        <v>3.9</v>
      </c>
      <c r="M7" s="64">
        <f t="shared" ref="M7" si="0">L7*I7/15</f>
        <v>0.26</v>
      </c>
      <c r="N7" s="65">
        <f>J7*K7</f>
        <v>189</v>
      </c>
      <c r="O7" s="66">
        <v>6.6</v>
      </c>
      <c r="P7" s="64">
        <f t="shared" ref="P7" si="1">N7/M7</f>
        <v>726.92307692307691</v>
      </c>
      <c r="Q7" s="64">
        <f>O7/M7</f>
        <v>25.384615384615383</v>
      </c>
      <c r="R7" s="102" t="s">
        <v>102</v>
      </c>
    </row>
    <row r="8" spans="1:18" ht="15.75" customHeight="1" x14ac:dyDescent="0.25">
      <c r="A8" s="40"/>
      <c r="B8" s="40" t="s">
        <v>98</v>
      </c>
      <c r="C8" s="40" t="s">
        <v>48</v>
      </c>
      <c r="D8" s="49" t="s">
        <v>42</v>
      </c>
      <c r="E8" s="40" t="s">
        <v>95</v>
      </c>
      <c r="F8" s="49">
        <v>65</v>
      </c>
      <c r="G8" s="49">
        <v>65</v>
      </c>
      <c r="H8" s="31">
        <v>63</v>
      </c>
      <c r="I8" s="103">
        <v>1</v>
      </c>
      <c r="J8" s="65">
        <v>63</v>
      </c>
      <c r="K8" s="72">
        <v>3</v>
      </c>
      <c r="L8" s="104">
        <v>3.9</v>
      </c>
      <c r="M8" s="64">
        <f t="shared" ref="M8:M24" si="2">L8*I8/15</f>
        <v>0.26</v>
      </c>
      <c r="N8" s="65">
        <f t="shared" ref="N8:N24" si="3">J8*K8</f>
        <v>189</v>
      </c>
      <c r="O8" s="66">
        <v>6.6</v>
      </c>
      <c r="P8" s="64">
        <f t="shared" ref="P8:P24" si="4">N8/M8</f>
        <v>726.92307692307691</v>
      </c>
      <c r="Q8" s="64">
        <f t="shared" ref="Q8:Q24" si="5">O8/M8</f>
        <v>25.384615384615383</v>
      </c>
      <c r="R8" s="102" t="s">
        <v>102</v>
      </c>
    </row>
    <row r="9" spans="1:18" ht="15.75" customHeight="1" x14ac:dyDescent="0.25">
      <c r="A9" s="53"/>
      <c r="B9" s="53" t="s">
        <v>99</v>
      </c>
      <c r="C9" s="53" t="s">
        <v>48</v>
      </c>
      <c r="D9" s="49" t="s">
        <v>42</v>
      </c>
      <c r="E9" s="53" t="s">
        <v>95</v>
      </c>
      <c r="F9" s="53">
        <v>44</v>
      </c>
      <c r="G9" s="53">
        <v>40</v>
      </c>
      <c r="H9" s="53">
        <v>40</v>
      </c>
      <c r="I9" s="53">
        <v>1</v>
      </c>
      <c r="J9" s="65">
        <f t="shared" ref="J9" si="6">H9*I9</f>
        <v>40</v>
      </c>
      <c r="K9" s="74">
        <v>3</v>
      </c>
      <c r="L9" s="74">
        <v>3</v>
      </c>
      <c r="M9" s="64">
        <f t="shared" si="2"/>
        <v>0.2</v>
      </c>
      <c r="N9" s="65">
        <f t="shared" si="3"/>
        <v>120</v>
      </c>
      <c r="O9" s="66">
        <f t="shared" ref="O9:O24" si="7">N9/30</f>
        <v>4</v>
      </c>
      <c r="P9" s="64">
        <f t="shared" si="4"/>
        <v>600</v>
      </c>
      <c r="Q9" s="64">
        <f t="shared" si="5"/>
        <v>20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4" si="8">H10*I10</f>
        <v>0</v>
      </c>
      <c r="K10" s="74"/>
      <c r="L10" s="74"/>
      <c r="M10" s="64">
        <f t="shared" si="2"/>
        <v>0</v>
      </c>
      <c r="N10" s="65">
        <f t="shared" si="3"/>
        <v>0</v>
      </c>
      <c r="O10" s="66">
        <f t="shared" si="7"/>
        <v>0</v>
      </c>
      <c r="P10" s="64" t="e">
        <f t="shared" si="4"/>
        <v>#DIV/0!</v>
      </c>
      <c r="Q10" s="64" t="e">
        <f t="shared" si="5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2"/>
        <v>0</v>
      </c>
      <c r="N11" s="65">
        <f t="shared" si="3"/>
        <v>0</v>
      </c>
      <c r="O11" s="66">
        <f t="shared" si="7"/>
        <v>0</v>
      </c>
      <c r="P11" s="64" t="e">
        <f t="shared" si="4"/>
        <v>#DIV/0!</v>
      </c>
      <c r="Q11" s="64" t="e">
        <f t="shared" si="5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/>
      <c r="K12" s="74"/>
      <c r="L12" s="74"/>
      <c r="M12" s="64"/>
      <c r="N12" s="65"/>
      <c r="O12" s="66"/>
      <c r="P12" s="64"/>
      <c r="Q12" s="64"/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2"/>
        <v>0</v>
      </c>
      <c r="N13" s="65">
        <f t="shared" si="3"/>
        <v>0</v>
      </c>
      <c r="O13" s="66">
        <f t="shared" si="7"/>
        <v>0</v>
      </c>
      <c r="P13" s="64" t="e">
        <f t="shared" si="4"/>
        <v>#DIV/0!</v>
      </c>
      <c r="Q13" s="64" t="e">
        <f t="shared" si="5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2"/>
        <v>0</v>
      </c>
      <c r="N14" s="65">
        <f t="shared" si="3"/>
        <v>0</v>
      </c>
      <c r="O14" s="66">
        <f t="shared" si="7"/>
        <v>0</v>
      </c>
      <c r="P14" s="64" t="e">
        <f t="shared" si="4"/>
        <v>#DIV/0!</v>
      </c>
      <c r="Q14" s="64" t="e">
        <f t="shared" si="5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2"/>
        <v>0</v>
      </c>
      <c r="N15" s="65">
        <f t="shared" si="3"/>
        <v>0</v>
      </c>
      <c r="O15" s="66">
        <f t="shared" si="7"/>
        <v>0</v>
      </c>
      <c r="P15" s="64" t="e">
        <f t="shared" si="4"/>
        <v>#DIV/0!</v>
      </c>
      <c r="Q15" s="64" t="e">
        <f t="shared" si="5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2"/>
        <v>0</v>
      </c>
      <c r="N16" s="65">
        <f t="shared" si="3"/>
        <v>0</v>
      </c>
      <c r="O16" s="66">
        <f t="shared" si="7"/>
        <v>0</v>
      </c>
      <c r="P16" s="64" t="e">
        <f t="shared" si="4"/>
        <v>#DIV/0!</v>
      </c>
      <c r="Q16" s="64" t="e">
        <f t="shared" si="5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2"/>
        <v>0</v>
      </c>
      <c r="N17" s="65">
        <f t="shared" si="3"/>
        <v>0</v>
      </c>
      <c r="O17" s="66">
        <f t="shared" si="7"/>
        <v>0</v>
      </c>
      <c r="P17" s="64" t="e">
        <f t="shared" si="4"/>
        <v>#DIV/0!</v>
      </c>
      <c r="Q17" s="64" t="e">
        <f t="shared" si="5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2"/>
        <v>0</v>
      </c>
      <c r="N18" s="65">
        <f t="shared" si="3"/>
        <v>0</v>
      </c>
      <c r="O18" s="66">
        <f t="shared" si="7"/>
        <v>0</v>
      </c>
      <c r="P18" s="64" t="e">
        <f t="shared" si="4"/>
        <v>#DIV/0!</v>
      </c>
      <c r="Q18" s="64" t="e">
        <f t="shared" si="5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2"/>
        <v>0</v>
      </c>
      <c r="N19" s="65">
        <f t="shared" si="3"/>
        <v>0</v>
      </c>
      <c r="O19" s="66">
        <f t="shared" si="7"/>
        <v>0</v>
      </c>
      <c r="P19" s="64" t="e">
        <f t="shared" si="4"/>
        <v>#DIV/0!</v>
      </c>
      <c r="Q19" s="64" t="e">
        <f t="shared" si="5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2"/>
        <v>0</v>
      </c>
      <c r="N20" s="65">
        <f t="shared" si="3"/>
        <v>0</v>
      </c>
      <c r="O20" s="66">
        <f t="shared" si="7"/>
        <v>0</v>
      </c>
      <c r="P20" s="64" t="e">
        <f t="shared" si="4"/>
        <v>#DIV/0!</v>
      </c>
      <c r="Q20" s="64" t="e">
        <f t="shared" si="5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2"/>
        <v>0</v>
      </c>
      <c r="N21" s="65">
        <f t="shared" si="3"/>
        <v>0</v>
      </c>
      <c r="O21" s="66">
        <f t="shared" si="7"/>
        <v>0</v>
      </c>
      <c r="P21" s="64" t="e">
        <f t="shared" si="4"/>
        <v>#DIV/0!</v>
      </c>
      <c r="Q21" s="64" t="e">
        <f t="shared" si="5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2"/>
        <v>0</v>
      </c>
      <c r="N22" s="65">
        <f t="shared" si="3"/>
        <v>0</v>
      </c>
      <c r="O22" s="66">
        <f t="shared" si="7"/>
        <v>0</v>
      </c>
      <c r="P22" s="64" t="e">
        <f t="shared" si="4"/>
        <v>#DIV/0!</v>
      </c>
      <c r="Q22" s="64" t="e">
        <f t="shared" si="5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2"/>
        <v>0</v>
      </c>
      <c r="N23" s="65">
        <f t="shared" si="3"/>
        <v>0</v>
      </c>
      <c r="O23" s="66">
        <f t="shared" si="7"/>
        <v>0</v>
      </c>
      <c r="P23" s="64" t="e">
        <f t="shared" si="4"/>
        <v>#DIV/0!</v>
      </c>
      <c r="Q23" s="64" t="e">
        <f t="shared" si="5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2"/>
        <v>0</v>
      </c>
      <c r="N24" s="65">
        <f t="shared" si="3"/>
        <v>0</v>
      </c>
      <c r="O24" s="66">
        <f t="shared" si="7"/>
        <v>0</v>
      </c>
      <c r="P24" s="64" t="e">
        <f t="shared" si="4"/>
        <v>#DIV/0!</v>
      </c>
      <c r="Q24" s="64" t="e">
        <f t="shared" si="5"/>
        <v>#DIV/0!</v>
      </c>
      <c r="R24" s="45"/>
    </row>
    <row r="25" spans="1:18" ht="18.75" customHeight="1" x14ac:dyDescent="0.25">
      <c r="A25" s="105" t="s">
        <v>14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7"/>
    </row>
    <row r="26" spans="1:18" ht="88.5" customHeight="1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10"/>
    </row>
    <row r="27" spans="1:18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3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76"/>
      <c r="R28" s="43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38"/>
  <sheetViews>
    <sheetView zoomScale="90" zoomScaleNormal="90" workbookViewId="0">
      <pane ySplit="6" topLeftCell="A7" activePane="bottomLeft" state="frozen"/>
      <selection activeCell="D6" sqref="D6"/>
      <selection pane="bottomLeft" activeCell="A33" sqref="A33:Q33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6" t="s">
        <v>19</v>
      </c>
      <c r="I1" s="117"/>
      <c r="J1" s="118"/>
      <c r="K1" s="2" t="s">
        <v>58</v>
      </c>
      <c r="L1" s="58" t="s">
        <v>59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8" x14ac:dyDescent="0.25">
      <c r="F2" s="10" t="s">
        <v>15</v>
      </c>
      <c r="G2" s="85">
        <v>25</v>
      </c>
      <c r="H2" s="122" t="str">
        <f>'2025-26 Summary'!C2</f>
        <v>ECON</v>
      </c>
      <c r="I2" s="122"/>
      <c r="J2" s="122"/>
      <c r="K2" s="11">
        <f>'2025-26 Summary'!D2</f>
        <v>4.92</v>
      </c>
      <c r="L2" s="4">
        <f>SUM(L7:L31)</f>
        <v>2.1999999999999997</v>
      </c>
      <c r="M2" s="5">
        <f>SUM(M7:M31)</f>
        <v>1428</v>
      </c>
      <c r="N2" s="6">
        <f>SUM(N7:N31)</f>
        <v>47.6</v>
      </c>
      <c r="O2" s="6">
        <f>M2/L2</f>
        <v>649.09090909090912</v>
      </c>
      <c r="P2" s="6">
        <f>N2/L2</f>
        <v>21.63636363636364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I3" s="114" t="s">
        <v>52</v>
      </c>
      <c r="J3" s="114"/>
      <c r="K3" s="115"/>
      <c r="L3" s="4">
        <f>'2025-26 Summary'!D2-'Summer 25'!M2-'Fall 25'!L2-'Spring 26'!L2</f>
        <v>0</v>
      </c>
      <c r="N3" s="62"/>
      <c r="O3" s="62"/>
      <c r="P3" s="62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0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28</v>
      </c>
      <c r="B6" s="47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100</v>
      </c>
      <c r="B7" s="40">
        <v>1</v>
      </c>
      <c r="C7" s="49" t="s">
        <v>75</v>
      </c>
      <c r="D7" s="49" t="s">
        <v>42</v>
      </c>
      <c r="E7" s="49"/>
      <c r="F7" s="49">
        <v>43</v>
      </c>
      <c r="G7" s="49">
        <v>44</v>
      </c>
      <c r="H7" s="49">
        <v>2</v>
      </c>
      <c r="I7" s="68">
        <f t="shared" ref="I7:I31" si="0">G7*H7</f>
        <v>88</v>
      </c>
      <c r="J7" s="50">
        <v>3</v>
      </c>
      <c r="K7" s="50">
        <v>3</v>
      </c>
      <c r="L7" s="64">
        <f t="shared" ref="L7:L31" si="1">K7*H7/15</f>
        <v>0.4</v>
      </c>
      <c r="M7" s="65">
        <f t="shared" ref="M7:M31" si="2">(I7*J7)</f>
        <v>264</v>
      </c>
      <c r="N7" s="66">
        <f t="shared" ref="N7:N31" si="3">M7/30</f>
        <v>8.8000000000000007</v>
      </c>
      <c r="O7" s="64">
        <f t="shared" ref="O7:O31" si="4">M7/L7</f>
        <v>660</v>
      </c>
      <c r="P7" s="64">
        <f>N7/L7</f>
        <v>22</v>
      </c>
      <c r="Q7" s="51"/>
    </row>
    <row r="8" spans="1:18" ht="15.75" customHeight="1" x14ac:dyDescent="0.25">
      <c r="A8" s="49" t="s">
        <v>100</v>
      </c>
      <c r="B8" s="40">
        <v>1</v>
      </c>
      <c r="C8" s="49" t="s">
        <v>75</v>
      </c>
      <c r="D8" s="49" t="s">
        <v>40</v>
      </c>
      <c r="E8" s="49"/>
      <c r="F8" s="49">
        <v>51</v>
      </c>
      <c r="G8" s="49">
        <v>44</v>
      </c>
      <c r="H8" s="49">
        <v>1</v>
      </c>
      <c r="I8" s="68">
        <f t="shared" si="0"/>
        <v>44</v>
      </c>
      <c r="J8" s="50">
        <v>3</v>
      </c>
      <c r="K8" s="50">
        <v>3</v>
      </c>
      <c r="L8" s="64">
        <f t="shared" si="1"/>
        <v>0.2</v>
      </c>
      <c r="M8" s="65">
        <f t="shared" si="2"/>
        <v>132</v>
      </c>
      <c r="N8" s="66">
        <f t="shared" si="3"/>
        <v>4.4000000000000004</v>
      </c>
      <c r="O8" s="64">
        <f t="shared" si="4"/>
        <v>660</v>
      </c>
      <c r="P8" s="64">
        <f t="shared" ref="P8:P31" si="5">N8/L8</f>
        <v>22</v>
      </c>
      <c r="Q8" s="51"/>
    </row>
    <row r="9" spans="1:18" ht="15.75" customHeight="1" x14ac:dyDescent="0.25">
      <c r="A9" s="49" t="s">
        <v>100</v>
      </c>
      <c r="B9" s="40">
        <v>1</v>
      </c>
      <c r="C9" s="49" t="s">
        <v>75</v>
      </c>
      <c r="D9" s="49" t="s">
        <v>43</v>
      </c>
      <c r="E9" s="49"/>
      <c r="F9" s="49" t="s">
        <v>101</v>
      </c>
      <c r="G9" s="49">
        <v>44</v>
      </c>
      <c r="H9" s="49">
        <v>1</v>
      </c>
      <c r="I9" s="68">
        <f t="shared" si="0"/>
        <v>44</v>
      </c>
      <c r="J9" s="50">
        <v>3</v>
      </c>
      <c r="K9" s="50">
        <v>3</v>
      </c>
      <c r="L9" s="64">
        <f t="shared" si="1"/>
        <v>0.2</v>
      </c>
      <c r="M9" s="65">
        <f t="shared" si="2"/>
        <v>132</v>
      </c>
      <c r="N9" s="66">
        <f t="shared" si="3"/>
        <v>4.4000000000000004</v>
      </c>
      <c r="O9" s="64">
        <f t="shared" si="4"/>
        <v>660</v>
      </c>
      <c r="P9" s="64">
        <f t="shared" si="5"/>
        <v>22</v>
      </c>
      <c r="Q9" s="51"/>
    </row>
    <row r="10" spans="1:18" ht="15.75" customHeight="1" x14ac:dyDescent="0.25">
      <c r="A10" s="49" t="s">
        <v>100</v>
      </c>
      <c r="B10" s="40">
        <v>1</v>
      </c>
      <c r="C10" s="49" t="s">
        <v>76</v>
      </c>
      <c r="D10" s="49" t="s">
        <v>40</v>
      </c>
      <c r="E10" s="49"/>
      <c r="F10" s="49">
        <v>40</v>
      </c>
      <c r="G10" s="49">
        <v>44</v>
      </c>
      <c r="H10" s="49">
        <v>1</v>
      </c>
      <c r="I10" s="68">
        <f t="shared" si="0"/>
        <v>44</v>
      </c>
      <c r="J10" s="50">
        <v>3</v>
      </c>
      <c r="K10" s="50">
        <v>3</v>
      </c>
      <c r="L10" s="64">
        <f t="shared" si="1"/>
        <v>0.2</v>
      </c>
      <c r="M10" s="65">
        <f t="shared" si="2"/>
        <v>132</v>
      </c>
      <c r="N10" s="66">
        <f t="shared" si="3"/>
        <v>4.4000000000000004</v>
      </c>
      <c r="O10" s="64">
        <f t="shared" si="4"/>
        <v>660</v>
      </c>
      <c r="P10" s="64">
        <f t="shared" si="5"/>
        <v>22</v>
      </c>
      <c r="Q10" s="51"/>
    </row>
    <row r="11" spans="1:18" ht="15.75" customHeight="1" x14ac:dyDescent="0.25">
      <c r="A11" s="49" t="s">
        <v>100</v>
      </c>
      <c r="B11" s="40">
        <v>2</v>
      </c>
      <c r="C11" s="49" t="s">
        <v>75</v>
      </c>
      <c r="D11" s="49" t="s">
        <v>42</v>
      </c>
      <c r="E11" s="49"/>
      <c r="F11" s="49">
        <v>46</v>
      </c>
      <c r="G11" s="49">
        <v>44</v>
      </c>
      <c r="H11" s="49">
        <v>2</v>
      </c>
      <c r="I11" s="68">
        <f t="shared" si="0"/>
        <v>88</v>
      </c>
      <c r="J11" s="50">
        <v>3</v>
      </c>
      <c r="K11" s="50">
        <v>3</v>
      </c>
      <c r="L11" s="64">
        <f t="shared" si="1"/>
        <v>0.4</v>
      </c>
      <c r="M11" s="65">
        <f t="shared" si="2"/>
        <v>264</v>
      </c>
      <c r="N11" s="66">
        <f t="shared" si="3"/>
        <v>8.8000000000000007</v>
      </c>
      <c r="O11" s="64">
        <f t="shared" si="4"/>
        <v>660</v>
      </c>
      <c r="P11" s="64">
        <f t="shared" si="5"/>
        <v>22</v>
      </c>
      <c r="Q11" s="51"/>
    </row>
    <row r="12" spans="1:18" ht="15.75" customHeight="1" x14ac:dyDescent="0.25">
      <c r="A12" s="49" t="s">
        <v>100</v>
      </c>
      <c r="B12" s="40">
        <v>2</v>
      </c>
      <c r="C12" s="49" t="s">
        <v>75</v>
      </c>
      <c r="D12" s="49" t="s">
        <v>43</v>
      </c>
      <c r="E12" s="49"/>
      <c r="F12" s="49" t="s">
        <v>101</v>
      </c>
      <c r="G12" s="49">
        <v>44</v>
      </c>
      <c r="H12" s="49">
        <v>1</v>
      </c>
      <c r="I12" s="68">
        <f t="shared" si="0"/>
        <v>44</v>
      </c>
      <c r="J12" s="50">
        <v>3</v>
      </c>
      <c r="K12" s="50">
        <v>3</v>
      </c>
      <c r="L12" s="64">
        <f t="shared" si="1"/>
        <v>0.2</v>
      </c>
      <c r="M12" s="65">
        <f t="shared" si="2"/>
        <v>132</v>
      </c>
      <c r="N12" s="66">
        <f t="shared" si="3"/>
        <v>4.4000000000000004</v>
      </c>
      <c r="O12" s="64">
        <f t="shared" si="4"/>
        <v>660</v>
      </c>
      <c r="P12" s="64">
        <f t="shared" si="5"/>
        <v>22</v>
      </c>
      <c r="Q12" s="51"/>
    </row>
    <row r="13" spans="1:18" ht="15.75" customHeight="1" x14ac:dyDescent="0.25">
      <c r="A13" s="40" t="s">
        <v>100</v>
      </c>
      <c r="B13" s="49">
        <v>2</v>
      </c>
      <c r="C13" s="49" t="s">
        <v>76</v>
      </c>
      <c r="D13" s="49" t="s">
        <v>40</v>
      </c>
      <c r="E13" s="49"/>
      <c r="F13" s="49" t="s">
        <v>101</v>
      </c>
      <c r="G13" s="49">
        <v>40</v>
      </c>
      <c r="H13" s="49">
        <v>1</v>
      </c>
      <c r="I13" s="68">
        <f t="shared" si="0"/>
        <v>40</v>
      </c>
      <c r="J13" s="50">
        <v>3</v>
      </c>
      <c r="K13" s="50">
        <v>3</v>
      </c>
      <c r="L13" s="64">
        <f t="shared" si="1"/>
        <v>0.2</v>
      </c>
      <c r="M13" s="65">
        <f t="shared" si="2"/>
        <v>120</v>
      </c>
      <c r="N13" s="66">
        <f t="shared" si="3"/>
        <v>4</v>
      </c>
      <c r="O13" s="64">
        <f t="shared" si="4"/>
        <v>600</v>
      </c>
      <c r="P13" s="64">
        <f t="shared" si="5"/>
        <v>20</v>
      </c>
      <c r="Q13" s="51"/>
    </row>
    <row r="14" spans="1:18" ht="15.75" customHeight="1" x14ac:dyDescent="0.25">
      <c r="A14" s="40" t="s">
        <v>100</v>
      </c>
      <c r="B14" s="49">
        <v>10</v>
      </c>
      <c r="C14" s="49" t="s">
        <v>75</v>
      </c>
      <c r="D14" s="49" t="s">
        <v>42</v>
      </c>
      <c r="E14" s="49"/>
      <c r="F14" s="49">
        <v>43</v>
      </c>
      <c r="G14" s="49">
        <v>44</v>
      </c>
      <c r="H14" s="49">
        <v>1</v>
      </c>
      <c r="I14" s="68">
        <f t="shared" si="0"/>
        <v>44</v>
      </c>
      <c r="J14" s="50">
        <v>3</v>
      </c>
      <c r="K14" s="50">
        <v>3</v>
      </c>
      <c r="L14" s="64">
        <f t="shared" si="1"/>
        <v>0.2</v>
      </c>
      <c r="M14" s="65">
        <f t="shared" si="2"/>
        <v>132</v>
      </c>
      <c r="N14" s="66">
        <f t="shared" si="3"/>
        <v>4.4000000000000004</v>
      </c>
      <c r="O14" s="64">
        <f t="shared" si="4"/>
        <v>660</v>
      </c>
      <c r="P14" s="64">
        <f t="shared" si="5"/>
        <v>22</v>
      </c>
      <c r="Q14" s="51"/>
    </row>
    <row r="15" spans="1:18" ht="15.75" customHeight="1" x14ac:dyDescent="0.25">
      <c r="A15" s="40" t="s">
        <v>100</v>
      </c>
      <c r="B15" s="40">
        <v>10</v>
      </c>
      <c r="C15" s="49" t="s">
        <v>75</v>
      </c>
      <c r="D15" s="49" t="s">
        <v>40</v>
      </c>
      <c r="E15" s="49"/>
      <c r="F15" s="49">
        <v>39</v>
      </c>
      <c r="G15" s="49">
        <v>40</v>
      </c>
      <c r="H15" s="49">
        <v>1</v>
      </c>
      <c r="I15" s="68">
        <f t="shared" si="0"/>
        <v>40</v>
      </c>
      <c r="J15" s="50">
        <v>3</v>
      </c>
      <c r="K15" s="50">
        <v>3</v>
      </c>
      <c r="L15" s="64">
        <f t="shared" si="1"/>
        <v>0.2</v>
      </c>
      <c r="M15" s="65">
        <f t="shared" si="2"/>
        <v>120</v>
      </c>
      <c r="N15" s="66">
        <f t="shared" si="3"/>
        <v>4</v>
      </c>
      <c r="O15" s="64">
        <f t="shared" si="4"/>
        <v>600</v>
      </c>
      <c r="P15" s="64">
        <f t="shared" si="5"/>
        <v>20</v>
      </c>
      <c r="Q15" s="51"/>
    </row>
    <row r="16" spans="1:18" ht="15.75" customHeight="1" x14ac:dyDescent="0.25">
      <c r="A16" s="49"/>
      <c r="B16" s="49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1"/>
        <v>0</v>
      </c>
      <c r="M16" s="65">
        <f t="shared" si="2"/>
        <v>0</v>
      </c>
      <c r="N16" s="66">
        <f t="shared" si="3"/>
        <v>0</v>
      </c>
      <c r="O16" s="64" t="e">
        <f t="shared" si="4"/>
        <v>#DIV/0!</v>
      </c>
      <c r="P16" s="64" t="e">
        <f t="shared" si="5"/>
        <v>#DIV/0!</v>
      </c>
      <c r="Q16" s="51"/>
    </row>
    <row r="17" spans="1:17" ht="15.75" customHeight="1" x14ac:dyDescent="0.25">
      <c r="A17" s="49"/>
      <c r="B17" s="49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1"/>
        <v>0</v>
      </c>
      <c r="M17" s="65">
        <f t="shared" si="2"/>
        <v>0</v>
      </c>
      <c r="N17" s="66">
        <f t="shared" si="3"/>
        <v>0</v>
      </c>
      <c r="O17" s="64" t="e">
        <f t="shared" si="4"/>
        <v>#DIV/0!</v>
      </c>
      <c r="P17" s="64" t="e">
        <f t="shared" si="5"/>
        <v>#DIV/0!</v>
      </c>
      <c r="Q17" s="51"/>
    </row>
    <row r="18" spans="1:17" ht="15.75" customHeight="1" x14ac:dyDescent="0.25">
      <c r="A18" s="49"/>
      <c r="B18" s="49"/>
      <c r="C18" s="49"/>
      <c r="D18" s="49"/>
      <c r="E18" s="49"/>
      <c r="F18" s="49"/>
      <c r="G18" s="49"/>
      <c r="H18" s="49"/>
      <c r="I18" s="68">
        <f t="shared" si="0"/>
        <v>0</v>
      </c>
      <c r="J18" s="50"/>
      <c r="K18" s="50"/>
      <c r="L18" s="64">
        <f t="shared" si="1"/>
        <v>0</v>
      </c>
      <c r="M18" s="65">
        <f t="shared" si="2"/>
        <v>0</v>
      </c>
      <c r="N18" s="66">
        <f t="shared" si="3"/>
        <v>0</v>
      </c>
      <c r="O18" s="64" t="e">
        <f t="shared" si="4"/>
        <v>#DIV/0!</v>
      </c>
      <c r="P18" s="64" t="e">
        <f t="shared" si="5"/>
        <v>#DIV/0!</v>
      </c>
      <c r="Q18" s="51"/>
    </row>
    <row r="19" spans="1:17" ht="15.75" customHeight="1" x14ac:dyDescent="0.25">
      <c r="A19" s="49"/>
      <c r="B19" s="49"/>
      <c r="C19" s="49"/>
      <c r="D19" s="49"/>
      <c r="E19" s="49"/>
      <c r="F19" s="49"/>
      <c r="G19" s="49"/>
      <c r="H19" s="49"/>
      <c r="I19" s="68">
        <f t="shared" si="0"/>
        <v>0</v>
      </c>
      <c r="J19" s="50"/>
      <c r="K19" s="50"/>
      <c r="L19" s="64">
        <f t="shared" si="1"/>
        <v>0</v>
      </c>
      <c r="M19" s="65">
        <f t="shared" si="2"/>
        <v>0</v>
      </c>
      <c r="N19" s="66">
        <f t="shared" si="3"/>
        <v>0</v>
      </c>
      <c r="O19" s="64" t="e">
        <f t="shared" si="4"/>
        <v>#DIV/0!</v>
      </c>
      <c r="P19" s="64" t="e">
        <f t="shared" si="5"/>
        <v>#DIV/0!</v>
      </c>
      <c r="Q19" s="51"/>
    </row>
    <row r="20" spans="1:17" ht="15.75" customHeight="1" x14ac:dyDescent="0.25">
      <c r="A20" s="49"/>
      <c r="B20" s="49"/>
      <c r="C20" s="49"/>
      <c r="D20" s="49"/>
      <c r="E20" s="49"/>
      <c r="F20" s="49"/>
      <c r="G20" s="49"/>
      <c r="H20" s="49"/>
      <c r="I20" s="68">
        <f t="shared" si="0"/>
        <v>0</v>
      </c>
      <c r="J20" s="50"/>
      <c r="K20" s="50"/>
      <c r="L20" s="64">
        <f t="shared" si="1"/>
        <v>0</v>
      </c>
      <c r="M20" s="65">
        <f t="shared" si="2"/>
        <v>0</v>
      </c>
      <c r="N20" s="66">
        <f t="shared" si="3"/>
        <v>0</v>
      </c>
      <c r="O20" s="64" t="e">
        <f t="shared" si="4"/>
        <v>#DIV/0!</v>
      </c>
      <c r="P20" s="64" t="e">
        <f t="shared" si="5"/>
        <v>#DIV/0!</v>
      </c>
      <c r="Q20" s="51"/>
    </row>
    <row r="21" spans="1:17" ht="15.75" customHeight="1" x14ac:dyDescent="0.25">
      <c r="A21" s="49"/>
      <c r="B21" s="49"/>
      <c r="C21" s="49"/>
      <c r="D21" s="49"/>
      <c r="E21" s="49"/>
      <c r="F21" s="49"/>
      <c r="G21" s="49"/>
      <c r="H21" s="49"/>
      <c r="I21" s="68">
        <f t="shared" ref="I21:I25" si="6">G21*H21</f>
        <v>0</v>
      </c>
      <c r="J21" s="50"/>
      <c r="K21" s="50"/>
      <c r="L21" s="64">
        <f t="shared" si="1"/>
        <v>0</v>
      </c>
      <c r="M21" s="65">
        <f t="shared" si="2"/>
        <v>0</v>
      </c>
      <c r="N21" s="66">
        <f t="shared" si="3"/>
        <v>0</v>
      </c>
      <c r="O21" s="64" t="e">
        <f t="shared" si="4"/>
        <v>#DIV/0!</v>
      </c>
      <c r="P21" s="64" t="e">
        <f t="shared" si="5"/>
        <v>#DIV/0!</v>
      </c>
      <c r="Q21" s="51"/>
    </row>
    <row r="22" spans="1:17" ht="15.75" customHeight="1" x14ac:dyDescent="0.25">
      <c r="A22" s="49"/>
      <c r="B22" s="49"/>
      <c r="C22" s="49"/>
      <c r="D22" s="49"/>
      <c r="E22" s="49"/>
      <c r="F22" s="49"/>
      <c r="G22" s="49"/>
      <c r="H22" s="49"/>
      <c r="I22" s="68">
        <f t="shared" si="6"/>
        <v>0</v>
      </c>
      <c r="J22" s="50"/>
      <c r="K22" s="50"/>
      <c r="L22" s="64">
        <f t="shared" si="1"/>
        <v>0</v>
      </c>
      <c r="M22" s="65">
        <f t="shared" si="2"/>
        <v>0</v>
      </c>
      <c r="N22" s="66">
        <f t="shared" si="3"/>
        <v>0</v>
      </c>
      <c r="O22" s="64" t="e">
        <f t="shared" si="4"/>
        <v>#DIV/0!</v>
      </c>
      <c r="P22" s="64" t="e">
        <f t="shared" si="5"/>
        <v>#DIV/0!</v>
      </c>
      <c r="Q22" s="51"/>
    </row>
    <row r="23" spans="1:17" ht="15.75" customHeight="1" x14ac:dyDescent="0.25">
      <c r="A23" s="49"/>
      <c r="B23" s="49"/>
      <c r="C23" s="49"/>
      <c r="D23" s="49"/>
      <c r="E23" s="49"/>
      <c r="F23" s="49"/>
      <c r="G23" s="49"/>
      <c r="H23" s="49"/>
      <c r="I23" s="68">
        <f t="shared" si="6"/>
        <v>0</v>
      </c>
      <c r="J23" s="50"/>
      <c r="K23" s="50"/>
      <c r="L23" s="64">
        <f t="shared" si="1"/>
        <v>0</v>
      </c>
      <c r="M23" s="65">
        <f t="shared" si="2"/>
        <v>0</v>
      </c>
      <c r="N23" s="66">
        <f t="shared" si="3"/>
        <v>0</v>
      </c>
      <c r="O23" s="64" t="e">
        <f t="shared" si="4"/>
        <v>#DIV/0!</v>
      </c>
      <c r="P23" s="64" t="e">
        <f t="shared" si="5"/>
        <v>#DIV/0!</v>
      </c>
      <c r="Q23" s="51"/>
    </row>
    <row r="24" spans="1:17" ht="15.75" customHeight="1" x14ac:dyDescent="0.25">
      <c r="A24" s="49"/>
      <c r="B24" s="49"/>
      <c r="C24" s="49"/>
      <c r="D24" s="49"/>
      <c r="E24" s="49"/>
      <c r="F24" s="49"/>
      <c r="G24" s="49"/>
      <c r="H24" s="49"/>
      <c r="I24" s="68">
        <f t="shared" si="6"/>
        <v>0</v>
      </c>
      <c r="J24" s="50"/>
      <c r="K24" s="50"/>
      <c r="L24" s="64">
        <f t="shared" si="1"/>
        <v>0</v>
      </c>
      <c r="M24" s="65">
        <f t="shared" si="2"/>
        <v>0</v>
      </c>
      <c r="N24" s="66">
        <f t="shared" si="3"/>
        <v>0</v>
      </c>
      <c r="O24" s="64" t="e">
        <f t="shared" si="4"/>
        <v>#DIV/0!</v>
      </c>
      <c r="P24" s="64" t="e">
        <f t="shared" si="5"/>
        <v>#DIV/0!</v>
      </c>
      <c r="Q24" s="51"/>
    </row>
    <row r="25" spans="1:17" ht="15.75" customHeight="1" x14ac:dyDescent="0.25">
      <c r="A25" s="49"/>
      <c r="B25" s="49"/>
      <c r="C25" s="49"/>
      <c r="D25" s="49"/>
      <c r="E25" s="49"/>
      <c r="F25" s="49"/>
      <c r="G25" s="49"/>
      <c r="H25" s="49"/>
      <c r="I25" s="68">
        <f t="shared" si="6"/>
        <v>0</v>
      </c>
      <c r="J25" s="50"/>
      <c r="K25" s="50"/>
      <c r="L25" s="64">
        <f t="shared" si="1"/>
        <v>0</v>
      </c>
      <c r="M25" s="65">
        <f t="shared" si="2"/>
        <v>0</v>
      </c>
      <c r="N25" s="66">
        <f t="shared" si="3"/>
        <v>0</v>
      </c>
      <c r="O25" s="64" t="e">
        <f t="shared" si="4"/>
        <v>#DIV/0!</v>
      </c>
      <c r="P25" s="64" t="e">
        <f t="shared" si="5"/>
        <v>#DIV/0!</v>
      </c>
      <c r="Q25" s="51"/>
    </row>
    <row r="26" spans="1:17" ht="15.75" customHeight="1" x14ac:dyDescent="0.25">
      <c r="A26" s="49"/>
      <c r="B26" s="49"/>
      <c r="C26" s="49"/>
      <c r="D26" s="49"/>
      <c r="E26" s="49"/>
      <c r="F26" s="49"/>
      <c r="G26" s="49"/>
      <c r="H26" s="49"/>
      <c r="I26" s="68">
        <f t="shared" si="0"/>
        <v>0</v>
      </c>
      <c r="J26" s="50"/>
      <c r="K26" s="50"/>
      <c r="L26" s="64">
        <f t="shared" si="1"/>
        <v>0</v>
      </c>
      <c r="M26" s="65">
        <f t="shared" si="2"/>
        <v>0</v>
      </c>
      <c r="N26" s="66">
        <f t="shared" si="3"/>
        <v>0</v>
      </c>
      <c r="O26" s="64" t="e">
        <f t="shared" si="4"/>
        <v>#DIV/0!</v>
      </c>
      <c r="P26" s="64" t="e">
        <f t="shared" si="5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0"/>
        <v>0</v>
      </c>
      <c r="J27" s="50"/>
      <c r="K27" s="50"/>
      <c r="L27" s="64">
        <f t="shared" si="1"/>
        <v>0</v>
      </c>
      <c r="M27" s="65">
        <f t="shared" si="2"/>
        <v>0</v>
      </c>
      <c r="N27" s="66">
        <f t="shared" si="3"/>
        <v>0</v>
      </c>
      <c r="O27" s="64" t="e">
        <f t="shared" si="4"/>
        <v>#DIV/0!</v>
      </c>
      <c r="P27" s="64" t="e">
        <f t="shared" si="5"/>
        <v>#DIV/0!</v>
      </c>
      <c r="Q27" s="51"/>
    </row>
    <row r="28" spans="1:17" ht="15.75" customHeight="1" x14ac:dyDescent="0.25">
      <c r="A28" s="52"/>
      <c r="B28" s="52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1"/>
        <v>0</v>
      </c>
      <c r="M28" s="65">
        <f t="shared" si="2"/>
        <v>0</v>
      </c>
      <c r="N28" s="66">
        <f t="shared" si="3"/>
        <v>0</v>
      </c>
      <c r="O28" s="64" t="e">
        <f t="shared" si="4"/>
        <v>#DIV/0!</v>
      </c>
      <c r="P28" s="64" t="e">
        <f t="shared" si="5"/>
        <v>#DIV/0!</v>
      </c>
      <c r="Q28" s="51"/>
    </row>
    <row r="29" spans="1:17" ht="15.75" customHeight="1" x14ac:dyDescent="0.25">
      <c r="A29" s="52"/>
      <c r="B29" s="52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1"/>
        <v>0</v>
      </c>
      <c r="M29" s="65">
        <f t="shared" si="2"/>
        <v>0</v>
      </c>
      <c r="N29" s="66">
        <f t="shared" si="3"/>
        <v>0</v>
      </c>
      <c r="O29" s="64" t="e">
        <f t="shared" si="4"/>
        <v>#DIV/0!</v>
      </c>
      <c r="P29" s="64" t="e">
        <f t="shared" si="5"/>
        <v>#DIV/0!</v>
      </c>
      <c r="Q29" s="51"/>
    </row>
    <row r="30" spans="1:17" ht="15.75" customHeight="1" x14ac:dyDescent="0.25">
      <c r="A30" s="41"/>
      <c r="B30" s="41"/>
      <c r="C30" s="49"/>
      <c r="D30" s="49"/>
      <c r="E30" s="42"/>
      <c r="F30" s="42"/>
      <c r="G30" s="49"/>
      <c r="H30" s="49"/>
      <c r="I30" s="68">
        <f t="shared" si="0"/>
        <v>0</v>
      </c>
      <c r="J30" s="50"/>
      <c r="K30" s="42"/>
      <c r="L30" s="64">
        <f t="shared" si="1"/>
        <v>0</v>
      </c>
      <c r="M30" s="65">
        <f t="shared" si="2"/>
        <v>0</v>
      </c>
      <c r="N30" s="66">
        <f t="shared" si="3"/>
        <v>0</v>
      </c>
      <c r="O30" s="64" t="e">
        <f t="shared" si="4"/>
        <v>#DIV/0!</v>
      </c>
      <c r="P30" s="64" t="e">
        <f t="shared" si="5"/>
        <v>#DIV/0!</v>
      </c>
      <c r="Q30" s="51"/>
    </row>
    <row r="31" spans="1:17" ht="15.75" customHeight="1" x14ac:dyDescent="0.25">
      <c r="A31" s="40"/>
      <c r="B31" s="49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1"/>
        <v>0</v>
      </c>
      <c r="M31" s="65">
        <f t="shared" si="2"/>
        <v>0</v>
      </c>
      <c r="N31" s="66">
        <f t="shared" si="3"/>
        <v>0</v>
      </c>
      <c r="O31" s="64" t="e">
        <f t="shared" si="4"/>
        <v>#DIV/0!</v>
      </c>
      <c r="P31" s="64" t="e">
        <f t="shared" si="5"/>
        <v>#DIV/0!</v>
      </c>
      <c r="Q31" s="51"/>
    </row>
    <row r="32" spans="1:17" ht="18.75" customHeight="1" x14ac:dyDescent="0.25">
      <c r="A32" s="105" t="s">
        <v>14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7"/>
    </row>
    <row r="33" spans="1:17" ht="61.5" customHeight="1" x14ac:dyDescent="0.25">
      <c r="A33" s="111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3"/>
    </row>
    <row r="36" spans="1:17" ht="30" customHeight="1" x14ac:dyDescent="0.25"/>
    <row r="38" spans="1:17" ht="32.25" customHeight="1" x14ac:dyDescent="0.25"/>
  </sheetData>
  <sheetProtection formatCells="0" insertRows="0" deleteRows="0"/>
  <mergeCells count="6">
    <mergeCell ref="A32:Q32"/>
    <mergeCell ref="A33:Q33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D7:D31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J15" sqref="J15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6" t="s">
        <v>19</v>
      </c>
      <c r="I1" s="117"/>
      <c r="J1" s="118"/>
      <c r="K1" s="69" t="s">
        <v>58</v>
      </c>
      <c r="L1" s="58" t="s">
        <v>62</v>
      </c>
      <c r="M1" s="59" t="s">
        <v>11</v>
      </c>
      <c r="N1" s="60" t="s">
        <v>3</v>
      </c>
      <c r="O1" s="58" t="s">
        <v>4</v>
      </c>
      <c r="P1" s="58" t="s">
        <v>88</v>
      </c>
      <c r="Q1" s="21"/>
    </row>
    <row r="2" spans="1:18" x14ac:dyDescent="0.25">
      <c r="F2" s="10" t="s">
        <v>16</v>
      </c>
      <c r="G2" s="85">
        <v>26</v>
      </c>
      <c r="H2" s="122" t="str">
        <f>'2025-26 Summary'!C2</f>
        <v>ECON</v>
      </c>
      <c r="I2" s="122"/>
      <c r="J2" s="122"/>
      <c r="K2" s="11">
        <f>'2025-26 Summary'!D2</f>
        <v>4.92</v>
      </c>
      <c r="L2" s="4">
        <f>SUM(L7:L42)</f>
        <v>1.9999999999999998</v>
      </c>
      <c r="M2" s="12">
        <f>SUM(M7:M42)</f>
        <v>1275</v>
      </c>
      <c r="N2" s="13">
        <f>SUM(N7:N42)</f>
        <v>42.500000000000007</v>
      </c>
      <c r="O2" s="13">
        <f>M2/L2</f>
        <v>637.50000000000011</v>
      </c>
      <c r="P2" s="6">
        <f>N2/L2</f>
        <v>21.250000000000007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99"/>
      <c r="I3" s="114" t="s">
        <v>52</v>
      </c>
      <c r="J3" s="114"/>
      <c r="K3" s="115"/>
      <c r="L3" s="4">
        <f>'2025-26 Summary'!D2-'Summer 25'!M2-'Fall 25'!L2-'Spring 26'!L2</f>
        <v>0</v>
      </c>
      <c r="M3" s="14"/>
      <c r="N3" s="15"/>
      <c r="O3" s="15"/>
      <c r="P3" s="62"/>
    </row>
    <row r="4" spans="1:18" ht="19.5" customHeight="1" x14ac:dyDescent="0.25">
      <c r="A4" t="s">
        <v>6</v>
      </c>
      <c r="B4" s="1"/>
      <c r="C4" s="1"/>
      <c r="D4" s="1"/>
      <c r="E4" s="46" t="s">
        <v>25</v>
      </c>
      <c r="F4" s="46"/>
      <c r="G4" s="1"/>
      <c r="H4" s="1"/>
      <c r="J4" s="71"/>
      <c r="K4" s="63"/>
      <c r="L4" s="63"/>
      <c r="N4" s="62"/>
      <c r="O4" s="62"/>
      <c r="P4" s="62"/>
      <c r="Q4" s="126" t="s">
        <v>35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12"/>
    </row>
    <row r="6" spans="1:18" ht="90" x14ac:dyDescent="0.25">
      <c r="A6" s="47" t="s">
        <v>28</v>
      </c>
      <c r="B6" s="47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100</v>
      </c>
      <c r="B7" s="49">
        <v>1</v>
      </c>
      <c r="C7" s="49" t="s">
        <v>75</v>
      </c>
      <c r="D7" s="49" t="s">
        <v>42</v>
      </c>
      <c r="E7" s="49"/>
      <c r="F7" s="49">
        <v>44</v>
      </c>
      <c r="G7" s="31">
        <v>44</v>
      </c>
      <c r="H7" s="49">
        <v>2</v>
      </c>
      <c r="I7" s="65">
        <f t="shared" ref="I7:I40" si="0">G7*H7</f>
        <v>88</v>
      </c>
      <c r="J7" s="72">
        <v>3</v>
      </c>
      <c r="K7" s="73">
        <v>3</v>
      </c>
      <c r="L7" s="64">
        <f t="shared" ref="L7" si="1">K7*H7/15</f>
        <v>0.4</v>
      </c>
      <c r="M7" s="65">
        <f t="shared" ref="M7" si="2">(I7*J7)</f>
        <v>264</v>
      </c>
      <c r="N7" s="66">
        <f>M7/30</f>
        <v>8.8000000000000007</v>
      </c>
      <c r="O7" s="64">
        <f t="shared" ref="O7" si="3">M7/L7</f>
        <v>660</v>
      </c>
      <c r="P7" s="64">
        <f>N7/L7</f>
        <v>22</v>
      </c>
      <c r="Q7" s="51"/>
    </row>
    <row r="8" spans="1:18" ht="15.75" customHeight="1" x14ac:dyDescent="0.25">
      <c r="A8" s="49" t="s">
        <v>100</v>
      </c>
      <c r="B8" s="49">
        <v>1</v>
      </c>
      <c r="C8" s="49" t="s">
        <v>75</v>
      </c>
      <c r="D8" s="49" t="s">
        <v>40</v>
      </c>
      <c r="E8" s="49"/>
      <c r="F8" s="49">
        <v>43</v>
      </c>
      <c r="G8" s="31">
        <v>44</v>
      </c>
      <c r="H8" s="49">
        <v>1</v>
      </c>
      <c r="I8" s="65">
        <f t="shared" si="0"/>
        <v>44</v>
      </c>
      <c r="J8" s="72">
        <v>3</v>
      </c>
      <c r="K8" s="73">
        <v>3</v>
      </c>
      <c r="L8" s="64">
        <f t="shared" ref="L8:L42" si="4">K8*H8/15</f>
        <v>0.2</v>
      </c>
      <c r="M8" s="65">
        <f t="shared" ref="M8:M42" si="5">(I8*J8)</f>
        <v>132</v>
      </c>
      <c r="N8" s="66">
        <f t="shared" ref="N8:N42" si="6">M8/30</f>
        <v>4.4000000000000004</v>
      </c>
      <c r="O8" s="64">
        <f t="shared" ref="O8:O42" si="7">M8/L8</f>
        <v>660</v>
      </c>
      <c r="P8" s="64">
        <f>N8/L8</f>
        <v>22</v>
      </c>
      <c r="Q8" s="51"/>
    </row>
    <row r="9" spans="1:18" ht="15.75" customHeight="1" x14ac:dyDescent="0.25">
      <c r="A9" s="49" t="s">
        <v>100</v>
      </c>
      <c r="B9" s="49">
        <v>1</v>
      </c>
      <c r="C9" s="49" t="s">
        <v>75</v>
      </c>
      <c r="D9" s="49" t="s">
        <v>43</v>
      </c>
      <c r="E9" s="49"/>
      <c r="F9" s="49">
        <v>47</v>
      </c>
      <c r="G9" s="31">
        <v>44</v>
      </c>
      <c r="H9" s="49">
        <v>1</v>
      </c>
      <c r="I9" s="65">
        <f t="shared" si="0"/>
        <v>44</v>
      </c>
      <c r="J9" s="72">
        <v>3</v>
      </c>
      <c r="K9" s="73">
        <v>3</v>
      </c>
      <c r="L9" s="64">
        <f t="shared" si="4"/>
        <v>0.2</v>
      </c>
      <c r="M9" s="65">
        <f t="shared" si="5"/>
        <v>132</v>
      </c>
      <c r="N9" s="66">
        <f t="shared" si="6"/>
        <v>4.4000000000000004</v>
      </c>
      <c r="O9" s="64">
        <f t="shared" si="7"/>
        <v>660</v>
      </c>
      <c r="P9" s="64">
        <f t="shared" ref="P9:P42" si="8">N9/L9</f>
        <v>22</v>
      </c>
      <c r="Q9" s="51"/>
    </row>
    <row r="10" spans="1:18" ht="15.75" customHeight="1" x14ac:dyDescent="0.25">
      <c r="A10" s="49" t="s">
        <v>100</v>
      </c>
      <c r="B10" s="49">
        <v>1</v>
      </c>
      <c r="C10" s="49" t="s">
        <v>76</v>
      </c>
      <c r="D10" s="49" t="s">
        <v>40</v>
      </c>
      <c r="E10" s="49"/>
      <c r="F10" s="49" t="s">
        <v>101</v>
      </c>
      <c r="G10" s="49">
        <v>40</v>
      </c>
      <c r="H10" s="49">
        <v>1</v>
      </c>
      <c r="I10" s="65">
        <f t="shared" si="0"/>
        <v>40</v>
      </c>
      <c r="J10" s="72">
        <v>3</v>
      </c>
      <c r="K10" s="72">
        <v>3</v>
      </c>
      <c r="L10" s="64">
        <f t="shared" si="4"/>
        <v>0.2</v>
      </c>
      <c r="M10" s="65">
        <f t="shared" si="5"/>
        <v>120</v>
      </c>
      <c r="N10" s="66">
        <f t="shared" si="6"/>
        <v>4</v>
      </c>
      <c r="O10" s="64">
        <f t="shared" si="7"/>
        <v>600</v>
      </c>
      <c r="P10" s="64">
        <f t="shared" si="8"/>
        <v>20</v>
      </c>
      <c r="Q10" s="51"/>
    </row>
    <row r="11" spans="1:18" ht="15.75" customHeight="1" x14ac:dyDescent="0.25">
      <c r="A11" s="49" t="s">
        <v>100</v>
      </c>
      <c r="B11" s="49">
        <v>2</v>
      </c>
      <c r="C11" s="49" t="s">
        <v>75</v>
      </c>
      <c r="D11" s="49" t="s">
        <v>42</v>
      </c>
      <c r="E11" s="49"/>
      <c r="F11" s="49">
        <v>44</v>
      </c>
      <c r="G11" s="49">
        <v>44</v>
      </c>
      <c r="H11" s="49">
        <v>2</v>
      </c>
      <c r="I11" s="65">
        <f t="shared" si="0"/>
        <v>88</v>
      </c>
      <c r="J11" s="72">
        <v>3</v>
      </c>
      <c r="K11" s="72">
        <v>3</v>
      </c>
      <c r="L11" s="64">
        <f t="shared" si="4"/>
        <v>0.4</v>
      </c>
      <c r="M11" s="65">
        <f t="shared" si="5"/>
        <v>264</v>
      </c>
      <c r="N11" s="66">
        <f t="shared" si="6"/>
        <v>8.8000000000000007</v>
      </c>
      <c r="O11" s="64">
        <f t="shared" si="7"/>
        <v>660</v>
      </c>
      <c r="P11" s="64">
        <f t="shared" si="8"/>
        <v>22</v>
      </c>
      <c r="Q11" s="51"/>
    </row>
    <row r="12" spans="1:18" ht="15.75" customHeight="1" x14ac:dyDescent="0.25">
      <c r="A12" s="32" t="s">
        <v>100</v>
      </c>
      <c r="B12" s="33">
        <v>2</v>
      </c>
      <c r="C12" s="49" t="s">
        <v>75</v>
      </c>
      <c r="D12" s="49" t="s">
        <v>43</v>
      </c>
      <c r="E12" s="49"/>
      <c r="F12" s="49">
        <v>43</v>
      </c>
      <c r="G12" s="49">
        <v>44</v>
      </c>
      <c r="H12" s="49">
        <v>1</v>
      </c>
      <c r="I12" s="65">
        <f t="shared" si="0"/>
        <v>44</v>
      </c>
      <c r="J12" s="72">
        <v>3</v>
      </c>
      <c r="K12" s="72">
        <v>3</v>
      </c>
      <c r="L12" s="64">
        <f t="shared" si="4"/>
        <v>0.2</v>
      </c>
      <c r="M12" s="65">
        <f t="shared" si="5"/>
        <v>132</v>
      </c>
      <c r="N12" s="66">
        <f t="shared" si="6"/>
        <v>4.4000000000000004</v>
      </c>
      <c r="O12" s="64">
        <f t="shared" si="7"/>
        <v>660</v>
      </c>
      <c r="P12" s="64">
        <f t="shared" si="8"/>
        <v>22</v>
      </c>
      <c r="Q12" s="51"/>
    </row>
    <row r="13" spans="1:18" ht="15.75" customHeight="1" x14ac:dyDescent="0.25">
      <c r="A13" s="34" t="s">
        <v>100</v>
      </c>
      <c r="B13" s="35">
        <v>10</v>
      </c>
      <c r="C13" s="49" t="s">
        <v>75</v>
      </c>
      <c r="D13" s="49" t="s">
        <v>42</v>
      </c>
      <c r="E13" s="49"/>
      <c r="F13" s="49">
        <v>35</v>
      </c>
      <c r="G13" s="49">
        <v>42</v>
      </c>
      <c r="H13" s="49">
        <v>1</v>
      </c>
      <c r="I13" s="65">
        <f t="shared" si="0"/>
        <v>42</v>
      </c>
      <c r="J13" s="72">
        <v>3</v>
      </c>
      <c r="K13" s="72">
        <v>3</v>
      </c>
      <c r="L13" s="64">
        <f t="shared" si="4"/>
        <v>0.2</v>
      </c>
      <c r="M13" s="65">
        <f t="shared" si="5"/>
        <v>126</v>
      </c>
      <c r="N13" s="66">
        <f t="shared" si="6"/>
        <v>4.2</v>
      </c>
      <c r="O13" s="64">
        <f t="shared" si="7"/>
        <v>630</v>
      </c>
      <c r="P13" s="64">
        <f t="shared" si="8"/>
        <v>21</v>
      </c>
      <c r="Q13" s="51"/>
    </row>
    <row r="14" spans="1:18" ht="15.75" customHeight="1" x14ac:dyDescent="0.25">
      <c r="A14" s="34" t="s">
        <v>100</v>
      </c>
      <c r="B14" s="35">
        <v>10</v>
      </c>
      <c r="C14" s="49" t="s">
        <v>75</v>
      </c>
      <c r="D14" s="49" t="s">
        <v>40</v>
      </c>
      <c r="E14" s="49"/>
      <c r="F14" s="49">
        <v>30</v>
      </c>
      <c r="G14" s="49">
        <v>35</v>
      </c>
      <c r="H14" s="49">
        <v>1</v>
      </c>
      <c r="I14" s="65">
        <f t="shared" si="0"/>
        <v>35</v>
      </c>
      <c r="J14" s="72">
        <v>3</v>
      </c>
      <c r="K14" s="72">
        <v>3</v>
      </c>
      <c r="L14" s="64">
        <f t="shared" si="4"/>
        <v>0.2</v>
      </c>
      <c r="M14" s="65">
        <f t="shared" si="5"/>
        <v>105</v>
      </c>
      <c r="N14" s="66">
        <f t="shared" si="6"/>
        <v>3.5</v>
      </c>
      <c r="O14" s="64">
        <f t="shared" si="7"/>
        <v>525</v>
      </c>
      <c r="P14" s="64">
        <f t="shared" si="8"/>
        <v>17.5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4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34"/>
      <c r="B16" s="35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34"/>
      <c r="B18" s="35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34"/>
      <c r="B19" s="35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32"/>
      <c r="B23" s="33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32"/>
      <c r="B24" s="33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32"/>
      <c r="B26" s="33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32"/>
      <c r="B27" s="33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34"/>
      <c r="B28" s="35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34"/>
      <c r="B29" s="35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34"/>
      <c r="B30" s="35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34"/>
      <c r="B31" s="35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34"/>
      <c r="B32" s="35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49"/>
      <c r="I33" s="65">
        <f t="shared" si="0"/>
        <v>0</v>
      </c>
      <c r="J33" s="72"/>
      <c r="K33" s="72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49"/>
      <c r="I34" s="65">
        <f t="shared" si="0"/>
        <v>0</v>
      </c>
      <c r="J34" s="72"/>
      <c r="K34" s="72"/>
      <c r="L34" s="64">
        <f t="shared" si="4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49"/>
      <c r="I35" s="65">
        <f t="shared" si="0"/>
        <v>0</v>
      </c>
      <c r="J35" s="72"/>
      <c r="K35" s="72"/>
      <c r="L35" s="64">
        <f t="shared" si="4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49"/>
      <c r="I36" s="65">
        <f t="shared" si="0"/>
        <v>0</v>
      </c>
      <c r="J36" s="72"/>
      <c r="K36" s="72"/>
      <c r="L36" s="64">
        <f t="shared" si="4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49"/>
      <c r="I37" s="65">
        <f t="shared" si="0"/>
        <v>0</v>
      </c>
      <c r="J37" s="72"/>
      <c r="K37" s="72"/>
      <c r="L37" s="64">
        <f t="shared" si="4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49"/>
      <c r="I38" s="65">
        <f t="shared" si="0"/>
        <v>0</v>
      </c>
      <c r="J38" s="72"/>
      <c r="K38" s="72"/>
      <c r="L38" s="64">
        <f t="shared" si="4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49"/>
      <c r="I39" s="65">
        <f t="shared" si="0"/>
        <v>0</v>
      </c>
      <c r="J39" s="72"/>
      <c r="K39" s="72"/>
      <c r="L39" s="64">
        <f t="shared" si="4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49"/>
      <c r="I40" s="65">
        <f t="shared" si="0"/>
        <v>0</v>
      </c>
      <c r="J40" s="72"/>
      <c r="K40" s="72"/>
      <c r="L40" s="64">
        <f t="shared" si="4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49"/>
      <c r="I41" s="65">
        <f t="shared" ref="I41:I42" si="9">G41*H41</f>
        <v>0</v>
      </c>
      <c r="J41" s="72"/>
      <c r="K41" s="72"/>
      <c r="L41" s="64">
        <f t="shared" si="4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49"/>
      <c r="I42" s="65">
        <f t="shared" si="9"/>
        <v>0</v>
      </c>
      <c r="J42" s="72"/>
      <c r="K42" s="72"/>
      <c r="L42" s="64">
        <f t="shared" si="4"/>
        <v>0</v>
      </c>
      <c r="M42" s="65">
        <f t="shared" si="5"/>
        <v>0</v>
      </c>
      <c r="N42" s="66">
        <f t="shared" si="6"/>
        <v>0</v>
      </c>
      <c r="O42" s="64" t="e">
        <f t="shared" si="7"/>
        <v>#DIV/0!</v>
      </c>
      <c r="P42" s="64" t="e">
        <f t="shared" si="8"/>
        <v>#DIV/0!</v>
      </c>
      <c r="Q42" s="51"/>
    </row>
    <row r="43" spans="1:17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s="43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23"/>
    </row>
    <row r="45" spans="1:17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5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I11" sqref="I1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8" t="s">
        <v>27</v>
      </c>
      <c r="B2" s="86" t="s">
        <v>65</v>
      </c>
      <c r="C2" s="10" t="s">
        <v>96</v>
      </c>
      <c r="D2" s="92">
        <v>4.92</v>
      </c>
      <c r="E2" s="4">
        <f>SUM('Summer 25'!M2,'Fall 25'!L2,'Spring 26'!L2)</f>
        <v>4.92</v>
      </c>
      <c r="F2" s="142">
        <f>'Summer 25'!N2+'Fall 25'!M2+'Spring 26'!M2</f>
        <v>3201</v>
      </c>
      <c r="G2" s="4">
        <f>SUM('Summer 25'!O2,'Fall 25'!N2,'Spring 26'!N2)</f>
        <v>107.30000000000001</v>
      </c>
      <c r="H2" s="6">
        <f>F2/E2</f>
        <v>650.60975609756099</v>
      </c>
      <c r="I2" s="97">
        <f>G2/E2</f>
        <v>21.808943089430898</v>
      </c>
    </row>
    <row r="3" spans="1:14" x14ac:dyDescent="0.25">
      <c r="D3" t="s">
        <v>37</v>
      </c>
      <c r="H3" t="s">
        <v>52</v>
      </c>
    </row>
    <row r="4" spans="1:14" x14ac:dyDescent="0.25">
      <c r="D4" s="93">
        <v>4.92</v>
      </c>
    </row>
    <row r="6" spans="1:14" ht="15.75" thickBot="1" x14ac:dyDescent="0.3">
      <c r="A6" s="57"/>
      <c r="B6" s="57"/>
      <c r="D6" s="57"/>
      <c r="E6" s="90" t="s">
        <v>68</v>
      </c>
      <c r="F6" s="90" t="s">
        <v>69</v>
      </c>
      <c r="G6" s="57"/>
      <c r="H6" s="57"/>
      <c r="K6" s="57"/>
      <c r="L6" s="57"/>
      <c r="M6" s="57"/>
      <c r="N6" s="57"/>
    </row>
    <row r="7" spans="1:14" x14ac:dyDescent="0.25">
      <c r="D7" s="87" t="s">
        <v>32</v>
      </c>
      <c r="E7" s="91">
        <v>0.9</v>
      </c>
      <c r="F7" s="91">
        <v>2</v>
      </c>
    </row>
    <row r="8" spans="1:14" x14ac:dyDescent="0.25">
      <c r="D8" s="87" t="s">
        <v>12</v>
      </c>
      <c r="E8" s="91">
        <v>18.239999999999998</v>
      </c>
      <c r="F8" s="91">
        <v>42.91</v>
      </c>
    </row>
    <row r="9" spans="1:14" x14ac:dyDescent="0.25">
      <c r="D9" s="87" t="s">
        <v>33</v>
      </c>
      <c r="E9" s="91">
        <v>621.11</v>
      </c>
      <c r="F9" s="91">
        <v>660</v>
      </c>
    </row>
    <row r="10" spans="1:14" x14ac:dyDescent="0.25">
      <c r="D10" s="87" t="s">
        <v>88</v>
      </c>
      <c r="E10" s="101">
        <v>20.27</v>
      </c>
      <c r="F10" s="101">
        <v>21.46</v>
      </c>
    </row>
    <row r="11" spans="1:14" x14ac:dyDescent="0.25">
      <c r="E11" s="127" t="s">
        <v>89</v>
      </c>
      <c r="F11" s="128"/>
      <c r="G11" s="128"/>
      <c r="H11" s="129"/>
    </row>
    <row r="12" spans="1:14" ht="15.75" thickBot="1" x14ac:dyDescent="0.3">
      <c r="E12" s="89" t="s">
        <v>32</v>
      </c>
      <c r="F12" s="89" t="s">
        <v>33</v>
      </c>
      <c r="G12" s="89" t="s">
        <v>12</v>
      </c>
      <c r="H12" s="89" t="s">
        <v>88</v>
      </c>
    </row>
    <row r="13" spans="1:14" x14ac:dyDescent="0.25">
      <c r="E13" s="91">
        <f>AVERAGE(E18:E21)</f>
        <v>4.7549999999999999</v>
      </c>
      <c r="F13" s="91">
        <f t="shared" ref="F13:H13" si="0">AVERAGE(F18:F21)</f>
        <v>580.10500000000002</v>
      </c>
      <c r="G13" s="91">
        <f t="shared" si="0"/>
        <v>89.33250000000001</v>
      </c>
      <c r="H13" s="91">
        <f t="shared" si="0"/>
        <v>18.82</v>
      </c>
    </row>
    <row r="16" spans="1:14" x14ac:dyDescent="0.25">
      <c r="E16" s="127" t="s">
        <v>90</v>
      </c>
      <c r="F16" s="128"/>
      <c r="G16" s="128"/>
      <c r="H16" s="129"/>
    </row>
    <row r="17" spans="4:8" ht="15.75" thickBot="1" x14ac:dyDescent="0.3">
      <c r="E17" s="89" t="s">
        <v>32</v>
      </c>
      <c r="F17" s="89" t="s">
        <v>33</v>
      </c>
      <c r="G17" s="89" t="s">
        <v>12</v>
      </c>
      <c r="H17" s="89" t="s">
        <v>88</v>
      </c>
    </row>
    <row r="18" spans="4:8" x14ac:dyDescent="0.25">
      <c r="D18" s="87" t="s">
        <v>91</v>
      </c>
      <c r="E18" s="91">
        <v>5.08</v>
      </c>
      <c r="F18" s="91">
        <v>605.51</v>
      </c>
      <c r="G18" s="91">
        <v>100.4</v>
      </c>
      <c r="H18" s="91">
        <v>19.760000000000002</v>
      </c>
    </row>
    <row r="19" spans="4:8" x14ac:dyDescent="0.25">
      <c r="D19" s="87" t="s">
        <v>31</v>
      </c>
      <c r="E19" s="91">
        <v>4.9400000000000004</v>
      </c>
      <c r="F19" s="91">
        <v>541.09</v>
      </c>
      <c r="G19" s="91">
        <v>87.76</v>
      </c>
      <c r="H19" s="91">
        <v>17.77</v>
      </c>
    </row>
    <row r="20" spans="4:8" x14ac:dyDescent="0.25">
      <c r="D20" s="87" t="s">
        <v>38</v>
      </c>
      <c r="E20" s="91">
        <v>4.7</v>
      </c>
      <c r="F20" s="91">
        <v>528.94000000000005</v>
      </c>
      <c r="G20" s="91">
        <v>80.150000000000006</v>
      </c>
      <c r="H20" s="91">
        <v>17.05</v>
      </c>
    </row>
    <row r="21" spans="4:8" x14ac:dyDescent="0.25">
      <c r="D21" s="87" t="s">
        <v>70</v>
      </c>
      <c r="E21" s="101">
        <v>4.3</v>
      </c>
      <c r="F21" s="101">
        <v>644.88</v>
      </c>
      <c r="G21" s="101">
        <v>89.02</v>
      </c>
      <c r="H21" s="101">
        <v>20.7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6" t="s">
        <v>19</v>
      </c>
      <c r="I1" s="117"/>
      <c r="J1" s="118"/>
      <c r="K1" s="69" t="s">
        <v>58</v>
      </c>
      <c r="L1" s="58" t="s">
        <v>71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7" x14ac:dyDescent="0.25">
      <c r="G2" s="3" t="s">
        <v>65</v>
      </c>
      <c r="H2" s="141" t="str">
        <f>'2025-26 Summary'!C2</f>
        <v>ECON</v>
      </c>
      <c r="I2" s="141"/>
      <c r="J2" s="141"/>
      <c r="K2" s="11">
        <f>'2025-26 Summary'!D2</f>
        <v>4.92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I3" s="114" t="s">
        <v>52</v>
      </c>
      <c r="J3" s="114"/>
      <c r="K3" s="115"/>
      <c r="L3" s="4">
        <f>'2025-26 Summary'!D2-'Proposed Additions'!L2-'Fall 25'!L2-'Spring 26'!L2-'Summer 25'!M2</f>
        <v>0</v>
      </c>
      <c r="M3" s="14"/>
      <c r="N3" s="15"/>
      <c r="O3" s="15"/>
      <c r="P3" s="62"/>
    </row>
    <row r="4" spans="1:17" ht="19.5" customHeight="1" x14ac:dyDescent="0.25">
      <c r="A4" s="136" t="s">
        <v>6</v>
      </c>
      <c r="B4" s="136"/>
      <c r="C4" s="136"/>
      <c r="D4" s="136"/>
      <c r="E4" s="136"/>
      <c r="F4" s="136"/>
      <c r="G4" s="136"/>
      <c r="H4" s="100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19</v>
      </c>
      <c r="C6" s="47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18" t="s">
        <v>13</v>
      </c>
    </row>
    <row r="7" spans="1:17" ht="15.75" customHeight="1" x14ac:dyDescent="0.25">
      <c r="A7" s="40"/>
      <c r="B7" s="40"/>
      <c r="C7" s="19"/>
      <c r="D7" s="4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98" t="e">
        <f>N7/L7</f>
        <v>#DIV/0!</v>
      </c>
      <c r="Q7" s="44"/>
    </row>
    <row r="8" spans="1:17" ht="15.75" customHeight="1" x14ac:dyDescent="0.25">
      <c r="A8" s="40"/>
      <c r="B8" s="40"/>
      <c r="C8" s="19"/>
      <c r="D8" s="4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98" t="e">
        <f t="shared" ref="P8:P15" si="7">N8/L8</f>
        <v>#DIV/0!</v>
      </c>
      <c r="Q8" s="45"/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98" t="e">
        <f t="shared" si="7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98" t="e">
        <f t="shared" si="7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8" t="e">
        <f t="shared" si="7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8" t="e">
        <f t="shared" si="7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8" t="e">
        <f t="shared" si="7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8" t="e">
        <f t="shared" si="7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8" t="e">
        <f t="shared" si="7"/>
        <v>#DIV/0!</v>
      </c>
      <c r="Q15" s="45"/>
    </row>
    <row r="16" spans="1:17" ht="18.75" customHeight="1" x14ac:dyDescent="0.25">
      <c r="A16" s="130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7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7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2025-02-05T21:32:21Z</dcterms:modified>
</cp:coreProperties>
</file>